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Верховажь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C8" i="3" l="1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7" i="3"/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<sst xmlns="http://schemas.openxmlformats.org/spreadsheetml/2006/main" count="93" uniqueCount="65">
  <si>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</si>
  <si>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</si>
  <si>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</si>
  <si>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</si>
  <si>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</si>
  <si>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</si>
  <si>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</si>
  <si>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</si>
  <si>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</si>
  <si>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</si>
  <si>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</si>
  <si>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</si>
  <si>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</si>
  <si>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</si>
  <si>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</si>
  <si>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</si>
  <si>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</si>
  <si>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</si>
  <si>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</si>
  <si>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</si>
  <si>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</si>
  <si>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</si>
  <si>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</si>
  <si>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</si>
  <si>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</si>
  <si>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</si>
  <si>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</si>
  <si>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</si>
  <si>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</si>
  <si>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</si>
  <si>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</si>
  <si>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</si>
  <si>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</si>
  <si>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</si>
  <si>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</si>
  <si>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</si>
  <si>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</si>
  <si>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</si>
  <si>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Верховажье</t>
  </si>
  <si>
    <t xml:space="preserve"> 10 Верховажье Т 1 ап RS</t>
  </si>
  <si>
    <t xml:space="preserve"> 10 Верховажье Т 2 ап RS</t>
  </si>
  <si>
    <t xml:space="preserve"> 10 Верховажье ТСН 1 ао RS</t>
  </si>
  <si>
    <t xml:space="preserve"> 10 Верховажье ТСН 2 ао RS</t>
  </si>
  <si>
    <t xml:space="preserve"> 10 Верховажье-Заречье ао RS</t>
  </si>
  <si>
    <t xml:space="preserve"> 10 Верховажье-Комплекс ао RS</t>
  </si>
  <si>
    <t xml:space="preserve"> 10 Верховажье-Льнозавод ао RS</t>
  </si>
  <si>
    <t xml:space="preserve"> 10 Верховажье-ПМК ао RS</t>
  </si>
  <si>
    <t xml:space="preserve"> 10 Верховажье-Райцентр ао RS</t>
  </si>
  <si>
    <t xml:space="preserve"> 10 Верховажье-Родина ао RS</t>
  </si>
  <si>
    <t xml:space="preserve"> 10 Верховажье-Слобода ао RS</t>
  </si>
  <si>
    <t xml:space="preserve"> 10 Верховажье-Совхоз ао RS</t>
  </si>
  <si>
    <t xml:space="preserve"> 10 Верховажье-Терменьга ао RS</t>
  </si>
  <si>
    <t xml:space="preserve"> 10 Верховажье-Южный ао RS</t>
  </si>
  <si>
    <t xml:space="preserve"> 110 Верховажье МВ 1 ао RS</t>
  </si>
  <si>
    <t xml:space="preserve"> 110 Верховажье МВ 1 ап RS</t>
  </si>
  <si>
    <t xml:space="preserve"> 110 Верховажье МВ 2 ао RS</t>
  </si>
  <si>
    <t xml:space="preserve"> 110 Верховажье МВ 2 ап RS</t>
  </si>
  <si>
    <t xml:space="preserve"> 110 Верховажье СВ ао RS</t>
  </si>
  <si>
    <t xml:space="preserve"> 110 Верховажье СВ ап RS</t>
  </si>
  <si>
    <t xml:space="preserve"> 35 Верховажье Т 1 ап RS</t>
  </si>
  <si>
    <t xml:space="preserve"> 35 Верховажье Т 2 ап RS</t>
  </si>
  <si>
    <t xml:space="preserve"> 35 Верховажье-Морозово 1 ао RS</t>
  </si>
  <si>
    <t xml:space="preserve"> 35 Верховажье-Морозово 2 ао RS</t>
  </si>
  <si>
    <t xml:space="preserve"> 35 Верховажье-Сметанино ао RS</t>
  </si>
  <si>
    <t xml:space="preserve"> 35 Верховажье-Урусовская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</si>
</sst>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>
      <alignment horizontal="left" vertical="center" wrapText="1"/>
    </xf>
    <xf numFmtId="4" fontId="3" fillId="3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7" sqref="C7:C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34" t="s">
        <v>36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Верховажье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35" t="s">
        <v>37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82" t="s">
        <v>39</v>
      </c>
      <c r="C6" s="82" t="s">
        <v>40</v>
      </c>
      <c r="D6" s="70" t="s">
        <v>41</v>
      </c>
      <c r="E6" s="70" t="s">
        <v>42</v>
      </c>
      <c r="F6" s="80" t="s">
        <v>43</v>
      </c>
      <c r="G6" s="80" t="s">
        <v>44</v>
      </c>
      <c r="H6" s="80" t="s">
        <v>45</v>
      </c>
      <c r="I6" s="80" t="s">
        <v>46</v>
      </c>
      <c r="J6" s="80" t="s">
        <v>47</v>
      </c>
      <c r="K6" s="80" t="s">
        <v>48</v>
      </c>
      <c r="L6" s="80" t="s">
        <v>49</v>
      </c>
      <c r="M6" s="80" t="s">
        <v>50</v>
      </c>
      <c r="N6" s="80" t="s">
        <v>51</v>
      </c>
      <c r="O6" s="80" t="s">
        <v>52</v>
      </c>
      <c r="P6" s="70" t="s">
        <v>53</v>
      </c>
      <c r="Q6" s="82" t="s">
        <v>54</v>
      </c>
      <c r="R6" s="70" t="s">
        <v>55</v>
      </c>
      <c r="S6" s="82" t="s">
        <v>56</v>
      </c>
      <c r="T6" s="70" t="s">
        <v>57</v>
      </c>
      <c r="U6" s="70" t="s">
        <v>58</v>
      </c>
      <c r="V6" s="82" t="s">
        <v>59</v>
      </c>
      <c r="W6" s="82" t="s">
        <v>60</v>
      </c>
      <c r="X6" s="80" t="s">
        <v>61</v>
      </c>
      <c r="Y6" s="80" t="s">
        <v>62</v>
      </c>
      <c r="Z6" s="80" t="s">
        <v>63</v>
      </c>
      <c r="AA6" s="81" t="s">
        <v>64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519</v>
      </c>
      <c r="C7" s="72">
        <v>996</v>
      </c>
      <c r="D7" s="72">
        <v>2.3000000000000003</v>
      </c>
      <c r="E7" s="72">
        <v>2.3000000000000003</v>
      </c>
      <c r="F7" s="72">
        <v>207.3</v>
      </c>
      <c r="G7" s="72">
        <v>36</v>
      </c>
      <c r="H7" s="72">
        <v>22.5</v>
      </c>
      <c r="I7" s="72">
        <v>101.4</v>
      </c>
      <c r="J7" s="72">
        <v>396</v>
      </c>
      <c r="K7" s="72">
        <v>86.4</v>
      </c>
      <c r="L7" s="72">
        <v>86.600000000000009</v>
      </c>
      <c r="M7" s="72">
        <v>327</v>
      </c>
      <c r="N7" s="72">
        <v>84</v>
      </c>
      <c r="O7" s="72">
        <v>166.8</v>
      </c>
      <c r="P7" s="72">
        <v>0</v>
      </c>
      <c r="Q7" s="72">
        <v>541.20000000000005</v>
      </c>
      <c r="R7" s="72">
        <v>0</v>
      </c>
      <c r="S7" s="72">
        <v>1372.8</v>
      </c>
      <c r="T7" s="72">
        <v>0</v>
      </c>
      <c r="U7" s="72">
        <v>1834.8</v>
      </c>
      <c r="V7" s="72">
        <v>4.2</v>
      </c>
      <c r="W7" s="72">
        <v>366.97500000000002</v>
      </c>
      <c r="X7" s="72">
        <v>30.8</v>
      </c>
      <c r="Y7" s="72">
        <v>149.52000000000001</v>
      </c>
      <c r="Z7" s="72">
        <v>0</v>
      </c>
      <c r="AA7" s="73">
        <v>217.35</v>
      </c>
      <c r="AB7" s="45">
        <f>SUM(F7,G7,H7,I7,J7,K7,L7,M7,N7,O7,X7,Y7,Z7,AA7)</f>
        <v>1911.6699999999998</v>
      </c>
      <c r="AC7" s="45">
        <f>AB7/1000</f>
        <v>1.9116699999999998</v>
      </c>
      <c r="AD7" s="45">
        <v>1.9116699999999998</v>
      </c>
    </row>
    <row r="8" spans="1:54" x14ac:dyDescent="0.2">
      <c r="A8" s="74" t="s">
        <v>4</v>
      </c>
      <c r="B8" s="75">
        <v>492</v>
      </c>
      <c r="C8" s="75">
        <v>969</v>
      </c>
      <c r="D8" s="75">
        <v>2.3000000000000003</v>
      </c>
      <c r="E8" s="75">
        <v>2.5</v>
      </c>
      <c r="F8" s="75">
        <v>188.70000000000002</v>
      </c>
      <c r="G8" s="75">
        <v>35.4</v>
      </c>
      <c r="H8" s="75">
        <v>15.9</v>
      </c>
      <c r="I8" s="75">
        <v>93.3</v>
      </c>
      <c r="J8" s="75">
        <v>360.6</v>
      </c>
      <c r="K8" s="75">
        <v>91</v>
      </c>
      <c r="L8" s="75">
        <v>92.2</v>
      </c>
      <c r="M8" s="75">
        <v>285</v>
      </c>
      <c r="N8" s="75">
        <v>137</v>
      </c>
      <c r="O8" s="75">
        <v>160.80000000000001</v>
      </c>
      <c r="P8" s="75">
        <v>0</v>
      </c>
      <c r="Q8" s="75">
        <v>501.6</v>
      </c>
      <c r="R8" s="75">
        <v>0</v>
      </c>
      <c r="S8" s="75">
        <v>1320</v>
      </c>
      <c r="T8" s="75">
        <v>0</v>
      </c>
      <c r="U8" s="75">
        <v>1729.2</v>
      </c>
      <c r="V8" s="75">
        <v>4.2</v>
      </c>
      <c r="W8" s="75">
        <v>334.95</v>
      </c>
      <c r="X8" s="75">
        <v>30.1</v>
      </c>
      <c r="Y8" s="75">
        <v>133.97999999999999</v>
      </c>
      <c r="Z8" s="75">
        <v>0</v>
      </c>
      <c r="AA8" s="76">
        <v>201.25</v>
      </c>
      <c r="AB8" s="45">
        <f t="shared" ref="AB8:AB30" si="0">SUM(F8,G8,H8,I8,J8,K8,L8,M8,N8,O8,X8,Y8,Z8,AA8)</f>
        <v>1825.23</v>
      </c>
      <c r="AC8" s="45">
        <f t="shared" ref="AC8:AC30" si="1">AB8/1000</f>
        <v>1.8252299999999999</v>
      </c>
      <c r="AD8" s="45">
        <v>1.8252299999999999</v>
      </c>
    </row>
    <row r="9" spans="1:54" x14ac:dyDescent="0.2">
      <c r="A9" s="74" t="s">
        <v>5</v>
      </c>
      <c r="B9" s="75">
        <v>489</v>
      </c>
      <c r="C9" s="75">
        <v>903</v>
      </c>
      <c r="D9" s="75">
        <v>2.3000000000000003</v>
      </c>
      <c r="E9" s="75">
        <v>2.3000000000000003</v>
      </c>
      <c r="F9" s="75">
        <v>184.5</v>
      </c>
      <c r="G9" s="75">
        <v>37.6</v>
      </c>
      <c r="H9" s="75">
        <v>15.5</v>
      </c>
      <c r="I9" s="75">
        <v>90.600000000000009</v>
      </c>
      <c r="J9" s="75">
        <v>346.2</v>
      </c>
      <c r="K9" s="75">
        <v>92.5</v>
      </c>
      <c r="L9" s="75">
        <v>88.600000000000009</v>
      </c>
      <c r="M9" s="75">
        <v>286.5</v>
      </c>
      <c r="N9" s="75">
        <v>91.2</v>
      </c>
      <c r="O9" s="75">
        <v>156</v>
      </c>
      <c r="P9" s="75">
        <v>0</v>
      </c>
      <c r="Q9" s="75">
        <v>501.6</v>
      </c>
      <c r="R9" s="75">
        <v>0</v>
      </c>
      <c r="S9" s="75">
        <v>1254</v>
      </c>
      <c r="T9" s="75">
        <v>0</v>
      </c>
      <c r="U9" s="75">
        <v>1689.6000000000001</v>
      </c>
      <c r="V9" s="75">
        <v>4.2</v>
      </c>
      <c r="W9" s="75">
        <v>333.375</v>
      </c>
      <c r="X9" s="75">
        <v>30.1</v>
      </c>
      <c r="Y9" s="75">
        <v>134.19</v>
      </c>
      <c r="Z9" s="75">
        <v>0</v>
      </c>
      <c r="AA9" s="76">
        <v>199.5</v>
      </c>
      <c r="AB9" s="45">
        <f t="shared" si="0"/>
        <v>1752.99</v>
      </c>
      <c r="AC9" s="45">
        <f t="shared" si="1"/>
        <v>1.75299</v>
      </c>
      <c r="AD9" s="45">
        <v>1.75299</v>
      </c>
    </row>
    <row r="10" spans="1:54" x14ac:dyDescent="0.2">
      <c r="A10" s="74" t="s">
        <v>6</v>
      </c>
      <c r="B10" s="75">
        <v>504</v>
      </c>
      <c r="C10" s="75">
        <v>867</v>
      </c>
      <c r="D10" s="75">
        <v>2.3000000000000003</v>
      </c>
      <c r="E10" s="75">
        <v>2.3000000000000003</v>
      </c>
      <c r="F10" s="75">
        <v>204.9</v>
      </c>
      <c r="G10" s="75">
        <v>35.800000000000004</v>
      </c>
      <c r="H10" s="75">
        <v>15.8</v>
      </c>
      <c r="I10" s="75">
        <v>88.2</v>
      </c>
      <c r="J10" s="75">
        <v>342</v>
      </c>
      <c r="K10" s="75">
        <v>89.3</v>
      </c>
      <c r="L10" s="75">
        <v>76.400000000000006</v>
      </c>
      <c r="M10" s="75">
        <v>300.90000000000003</v>
      </c>
      <c r="N10" s="75">
        <v>58.4</v>
      </c>
      <c r="O10" s="75">
        <v>157.20000000000002</v>
      </c>
      <c r="P10" s="75">
        <v>0</v>
      </c>
      <c r="Q10" s="75">
        <v>528</v>
      </c>
      <c r="R10" s="75">
        <v>0</v>
      </c>
      <c r="S10" s="75">
        <v>1201.2</v>
      </c>
      <c r="T10" s="75">
        <v>0</v>
      </c>
      <c r="U10" s="75">
        <v>1729.2</v>
      </c>
      <c r="V10" s="75">
        <v>4.2</v>
      </c>
      <c r="W10" s="75">
        <v>324.97500000000002</v>
      </c>
      <c r="X10" s="75">
        <v>29.400000000000002</v>
      </c>
      <c r="Y10" s="75">
        <v>136.5</v>
      </c>
      <c r="Z10" s="75">
        <v>0</v>
      </c>
      <c r="AA10" s="76">
        <v>188.3</v>
      </c>
      <c r="AB10" s="45">
        <f t="shared" si="0"/>
        <v>1723.1000000000001</v>
      </c>
      <c r="AC10" s="45">
        <f t="shared" si="1"/>
        <v>1.7231000000000001</v>
      </c>
      <c r="AD10" s="45">
        <v>1.7231000000000001</v>
      </c>
    </row>
    <row r="11" spans="1:54" x14ac:dyDescent="0.2">
      <c r="A11" s="74" t="s">
        <v>7</v>
      </c>
      <c r="B11" s="75">
        <v>513</v>
      </c>
      <c r="C11" s="75">
        <v>876</v>
      </c>
      <c r="D11" s="75">
        <v>2.2000000000000002</v>
      </c>
      <c r="E11" s="75">
        <v>2.3000000000000003</v>
      </c>
      <c r="F11" s="75">
        <v>224.4</v>
      </c>
      <c r="G11" s="75">
        <v>34.4</v>
      </c>
      <c r="H11" s="75">
        <v>18.2</v>
      </c>
      <c r="I11" s="75">
        <v>88.8</v>
      </c>
      <c r="J11" s="75">
        <v>345.90000000000003</v>
      </c>
      <c r="K11" s="75">
        <v>78.400000000000006</v>
      </c>
      <c r="L11" s="75">
        <v>82.8</v>
      </c>
      <c r="M11" s="75">
        <v>292.5</v>
      </c>
      <c r="N11" s="75">
        <v>62.800000000000004</v>
      </c>
      <c r="O11" s="75">
        <v>158.1</v>
      </c>
      <c r="P11" s="75">
        <v>0</v>
      </c>
      <c r="Q11" s="75">
        <v>528</v>
      </c>
      <c r="R11" s="75">
        <v>0</v>
      </c>
      <c r="S11" s="75">
        <v>1320</v>
      </c>
      <c r="T11" s="75">
        <v>0</v>
      </c>
      <c r="U11" s="75">
        <v>1834.8</v>
      </c>
      <c r="V11" s="75">
        <v>4.2</v>
      </c>
      <c r="W11" s="75">
        <v>435.22500000000002</v>
      </c>
      <c r="X11" s="75">
        <v>29.400000000000002</v>
      </c>
      <c r="Y11" s="75">
        <v>167.37</v>
      </c>
      <c r="Z11" s="75">
        <v>0</v>
      </c>
      <c r="AA11" s="76">
        <v>268.10000000000002</v>
      </c>
      <c r="AB11" s="45">
        <f t="shared" si="0"/>
        <v>1851.17</v>
      </c>
      <c r="AC11" s="45">
        <f t="shared" si="1"/>
        <v>1.85117</v>
      </c>
      <c r="AD11" s="45">
        <v>1.85117</v>
      </c>
    </row>
    <row r="12" spans="1:54" x14ac:dyDescent="0.2">
      <c r="A12" s="74" t="s">
        <v>8</v>
      </c>
      <c r="B12" s="75">
        <v>609</v>
      </c>
      <c r="C12" s="75">
        <v>999</v>
      </c>
      <c r="D12" s="75">
        <v>2.2000000000000002</v>
      </c>
      <c r="E12" s="75">
        <v>2.3000000000000003</v>
      </c>
      <c r="F12" s="75">
        <v>291</v>
      </c>
      <c r="G12" s="75">
        <v>35.6</v>
      </c>
      <c r="H12" s="75">
        <v>24.5</v>
      </c>
      <c r="I12" s="75">
        <v>107.4</v>
      </c>
      <c r="J12" s="75">
        <v>377.7</v>
      </c>
      <c r="K12" s="75">
        <v>84.5</v>
      </c>
      <c r="L12" s="75">
        <v>96.8</v>
      </c>
      <c r="M12" s="75">
        <v>341.40000000000003</v>
      </c>
      <c r="N12" s="75">
        <v>75.600000000000009</v>
      </c>
      <c r="O12" s="75">
        <v>173.70000000000002</v>
      </c>
      <c r="P12" s="75">
        <v>0</v>
      </c>
      <c r="Q12" s="75">
        <v>620.4</v>
      </c>
      <c r="R12" s="75">
        <v>0</v>
      </c>
      <c r="S12" s="75">
        <v>1504.8</v>
      </c>
      <c r="T12" s="75">
        <v>0</v>
      </c>
      <c r="U12" s="75">
        <v>2217.6</v>
      </c>
      <c r="V12" s="75">
        <v>3.6750000000000003</v>
      </c>
      <c r="W12" s="75">
        <v>500.32500000000005</v>
      </c>
      <c r="X12" s="75">
        <v>30.1</v>
      </c>
      <c r="Y12" s="75">
        <v>193.20000000000002</v>
      </c>
      <c r="Z12" s="75">
        <v>0</v>
      </c>
      <c r="AA12" s="76">
        <v>307.3</v>
      </c>
      <c r="AB12" s="45">
        <f t="shared" si="0"/>
        <v>2138.8000000000002</v>
      </c>
      <c r="AC12" s="45">
        <f t="shared" si="1"/>
        <v>2.1388000000000003</v>
      </c>
      <c r="AD12" s="45">
        <v>2.1388000000000003</v>
      </c>
    </row>
    <row r="13" spans="1:54" x14ac:dyDescent="0.2">
      <c r="A13" s="74" t="s">
        <v>9</v>
      </c>
      <c r="B13" s="75">
        <v>666</v>
      </c>
      <c r="C13" s="75">
        <v>1221</v>
      </c>
      <c r="D13" s="75">
        <v>2.5</v>
      </c>
      <c r="E13" s="75">
        <v>2.3000000000000003</v>
      </c>
      <c r="F13" s="75">
        <v>318.60000000000002</v>
      </c>
      <c r="G13" s="75">
        <v>41.800000000000004</v>
      </c>
      <c r="H13" s="75">
        <v>26.1</v>
      </c>
      <c r="I13" s="75">
        <v>143.4</v>
      </c>
      <c r="J13" s="75">
        <v>483.90000000000003</v>
      </c>
      <c r="K13" s="75">
        <v>97.8</v>
      </c>
      <c r="L13" s="75">
        <v>123.60000000000001</v>
      </c>
      <c r="M13" s="75">
        <v>380.40000000000003</v>
      </c>
      <c r="N13" s="75">
        <v>86.8</v>
      </c>
      <c r="O13" s="75">
        <v>179.70000000000002</v>
      </c>
      <c r="P13" s="75">
        <v>0</v>
      </c>
      <c r="Q13" s="75">
        <v>673.2</v>
      </c>
      <c r="R13" s="75">
        <v>0</v>
      </c>
      <c r="S13" s="75">
        <v>1821.6000000000001</v>
      </c>
      <c r="T13" s="75">
        <v>0</v>
      </c>
      <c r="U13" s="75">
        <v>2560.8000000000002</v>
      </c>
      <c r="V13" s="75">
        <v>4.2</v>
      </c>
      <c r="W13" s="75">
        <v>580.125</v>
      </c>
      <c r="X13" s="75">
        <v>29.400000000000002</v>
      </c>
      <c r="Y13" s="75">
        <v>219.66</v>
      </c>
      <c r="Z13" s="75">
        <v>0</v>
      </c>
      <c r="AA13" s="76">
        <v>361.55</v>
      </c>
      <c r="AB13" s="45">
        <f t="shared" si="0"/>
        <v>2492.7100000000005</v>
      </c>
      <c r="AC13" s="45">
        <f t="shared" si="1"/>
        <v>2.4927100000000006</v>
      </c>
      <c r="AD13" s="45">
        <v>2.4927100000000006</v>
      </c>
    </row>
    <row r="14" spans="1:54" x14ac:dyDescent="0.2">
      <c r="A14" s="74" t="s">
        <v>10</v>
      </c>
      <c r="B14" s="75">
        <v>750</v>
      </c>
      <c r="C14" s="75">
        <v>1506</v>
      </c>
      <c r="D14" s="75">
        <v>2.3000000000000003</v>
      </c>
      <c r="E14" s="75">
        <v>2.4</v>
      </c>
      <c r="F14" s="75">
        <v>372.3</v>
      </c>
      <c r="G14" s="75">
        <v>63.6</v>
      </c>
      <c r="H14" s="75">
        <v>32.1</v>
      </c>
      <c r="I14" s="75">
        <v>167.4</v>
      </c>
      <c r="J14" s="75">
        <v>645.9</v>
      </c>
      <c r="K14" s="75">
        <v>105.7</v>
      </c>
      <c r="L14" s="75">
        <v>144.20000000000002</v>
      </c>
      <c r="M14" s="75">
        <v>445.5</v>
      </c>
      <c r="N14" s="75">
        <v>102.8</v>
      </c>
      <c r="O14" s="75">
        <v>175.20000000000002</v>
      </c>
      <c r="P14" s="75">
        <v>0</v>
      </c>
      <c r="Q14" s="75">
        <v>765.6</v>
      </c>
      <c r="R14" s="75">
        <v>0</v>
      </c>
      <c r="S14" s="75">
        <v>2112</v>
      </c>
      <c r="T14" s="75">
        <v>0</v>
      </c>
      <c r="U14" s="75">
        <v>2798.4</v>
      </c>
      <c r="V14" s="75">
        <v>4.2</v>
      </c>
      <c r="W14" s="75">
        <v>594.82500000000005</v>
      </c>
      <c r="X14" s="75">
        <v>30.8</v>
      </c>
      <c r="Y14" s="75">
        <v>253.05</v>
      </c>
      <c r="Z14" s="75">
        <v>0</v>
      </c>
      <c r="AA14" s="76">
        <v>342.3</v>
      </c>
      <c r="AB14" s="45">
        <f t="shared" si="0"/>
        <v>2880.8500000000008</v>
      </c>
      <c r="AC14" s="45">
        <f t="shared" si="1"/>
        <v>2.880850000000001</v>
      </c>
      <c r="AD14" s="45">
        <v>2.880850000000001</v>
      </c>
    </row>
    <row r="15" spans="1:54" x14ac:dyDescent="0.2">
      <c r="A15" s="74" t="s">
        <v>11</v>
      </c>
      <c r="B15" s="75">
        <v>1041</v>
      </c>
      <c r="C15" s="75">
        <v>1809</v>
      </c>
      <c r="D15" s="75">
        <v>2.8000000000000003</v>
      </c>
      <c r="E15" s="75">
        <v>2.4</v>
      </c>
      <c r="F15" s="75">
        <v>496.2</v>
      </c>
      <c r="G15" s="75">
        <v>197.6</v>
      </c>
      <c r="H15" s="75">
        <v>32.1</v>
      </c>
      <c r="I15" s="75">
        <v>186.3</v>
      </c>
      <c r="J15" s="75">
        <v>675.30000000000007</v>
      </c>
      <c r="K15" s="75">
        <v>136.1</v>
      </c>
      <c r="L15" s="75">
        <v>263</v>
      </c>
      <c r="M15" s="75">
        <v>485.40000000000003</v>
      </c>
      <c r="N15" s="75">
        <v>197.8</v>
      </c>
      <c r="O15" s="75">
        <v>180.3</v>
      </c>
      <c r="P15" s="75">
        <v>0</v>
      </c>
      <c r="Q15" s="75">
        <v>1069.2</v>
      </c>
      <c r="R15" s="75">
        <v>0</v>
      </c>
      <c r="S15" s="75">
        <v>2613.6</v>
      </c>
      <c r="T15" s="75">
        <v>0</v>
      </c>
      <c r="U15" s="75">
        <v>3748.8</v>
      </c>
      <c r="V15" s="75">
        <v>4.2</v>
      </c>
      <c r="W15" s="75">
        <v>793.80000000000007</v>
      </c>
      <c r="X15" s="75">
        <v>30.8</v>
      </c>
      <c r="Y15" s="75">
        <v>447.09000000000003</v>
      </c>
      <c r="Z15" s="75">
        <v>0</v>
      </c>
      <c r="AA15" s="76">
        <v>347.2</v>
      </c>
      <c r="AB15" s="45">
        <f t="shared" si="0"/>
        <v>3675.1900000000005</v>
      </c>
      <c r="AC15" s="45">
        <f t="shared" si="1"/>
        <v>3.6751900000000006</v>
      </c>
      <c r="AD15" s="45">
        <v>3.6751900000000006</v>
      </c>
    </row>
    <row r="16" spans="1:54" x14ac:dyDescent="0.2">
      <c r="A16" s="74" t="s">
        <v>12</v>
      </c>
      <c r="B16" s="75">
        <v>1140</v>
      </c>
      <c r="C16" s="75">
        <v>1926</v>
      </c>
      <c r="D16" s="75">
        <v>2.4</v>
      </c>
      <c r="E16" s="75">
        <v>2.4</v>
      </c>
      <c r="F16" s="75">
        <v>550.5</v>
      </c>
      <c r="G16" s="75">
        <v>214.8</v>
      </c>
      <c r="H16" s="75">
        <v>29.3</v>
      </c>
      <c r="I16" s="75">
        <v>179.1</v>
      </c>
      <c r="J16" s="75">
        <v>726.9</v>
      </c>
      <c r="K16" s="75">
        <v>157</v>
      </c>
      <c r="L16" s="75">
        <v>267</v>
      </c>
      <c r="M16" s="75">
        <v>451.8</v>
      </c>
      <c r="N16" s="75">
        <v>299.40000000000003</v>
      </c>
      <c r="O16" s="75">
        <v>191.1</v>
      </c>
      <c r="P16" s="75">
        <v>0</v>
      </c>
      <c r="Q16" s="75">
        <v>1148.4000000000001</v>
      </c>
      <c r="R16" s="75">
        <v>0</v>
      </c>
      <c r="S16" s="75">
        <v>2772</v>
      </c>
      <c r="T16" s="75">
        <v>0</v>
      </c>
      <c r="U16" s="75">
        <v>3854.4</v>
      </c>
      <c r="V16" s="75">
        <v>4.2</v>
      </c>
      <c r="W16" s="75">
        <v>825.30000000000007</v>
      </c>
      <c r="X16" s="75">
        <v>30.8</v>
      </c>
      <c r="Y16" s="75">
        <v>491.82</v>
      </c>
      <c r="Z16" s="75">
        <v>0</v>
      </c>
      <c r="AA16" s="76">
        <v>334.95</v>
      </c>
      <c r="AB16" s="45">
        <f t="shared" si="0"/>
        <v>3924.4700000000003</v>
      </c>
      <c r="AC16" s="45">
        <f t="shared" si="1"/>
        <v>3.9244700000000003</v>
      </c>
      <c r="AD16" s="45">
        <v>3.9244700000000003</v>
      </c>
    </row>
    <row r="17" spans="1:30" x14ac:dyDescent="0.2">
      <c r="A17" s="74" t="s">
        <v>13</v>
      </c>
      <c r="B17" s="75">
        <v>996</v>
      </c>
      <c r="C17" s="75">
        <v>1752</v>
      </c>
      <c r="D17" s="75">
        <v>2.5</v>
      </c>
      <c r="E17" s="75">
        <v>2.4</v>
      </c>
      <c r="F17" s="75">
        <v>489.3</v>
      </c>
      <c r="G17" s="75">
        <v>164.6</v>
      </c>
      <c r="H17" s="75">
        <v>28.900000000000002</v>
      </c>
      <c r="I17" s="75">
        <v>178.5</v>
      </c>
      <c r="J17" s="75">
        <v>717</v>
      </c>
      <c r="K17" s="75">
        <v>126.5</v>
      </c>
      <c r="L17" s="75">
        <v>225.20000000000002</v>
      </c>
      <c r="M17" s="75">
        <v>399.90000000000003</v>
      </c>
      <c r="N17" s="75">
        <v>234.4</v>
      </c>
      <c r="O17" s="75">
        <v>185.1</v>
      </c>
      <c r="P17" s="75">
        <v>0</v>
      </c>
      <c r="Q17" s="75">
        <v>1016.4</v>
      </c>
      <c r="R17" s="75">
        <v>0</v>
      </c>
      <c r="S17" s="75">
        <v>2494.8000000000002</v>
      </c>
      <c r="T17" s="75">
        <v>0</v>
      </c>
      <c r="U17" s="75">
        <v>3471.6</v>
      </c>
      <c r="V17" s="75">
        <v>4.2</v>
      </c>
      <c r="W17" s="75">
        <v>739.2</v>
      </c>
      <c r="X17" s="75">
        <v>31.5</v>
      </c>
      <c r="Y17" s="75">
        <v>402.36</v>
      </c>
      <c r="Z17" s="75">
        <v>0</v>
      </c>
      <c r="AA17" s="76">
        <v>337.40000000000003</v>
      </c>
      <c r="AB17" s="45">
        <f t="shared" si="0"/>
        <v>3520.6600000000003</v>
      </c>
      <c r="AC17" s="45">
        <f t="shared" si="1"/>
        <v>3.5206600000000003</v>
      </c>
      <c r="AD17" s="45">
        <v>3.5206600000000003</v>
      </c>
    </row>
    <row r="18" spans="1:30" x14ac:dyDescent="0.2">
      <c r="A18" s="74" t="s">
        <v>14</v>
      </c>
      <c r="B18" s="75">
        <v>1005</v>
      </c>
      <c r="C18" s="75">
        <v>1800</v>
      </c>
      <c r="D18" s="75">
        <v>2.5</v>
      </c>
      <c r="E18" s="75">
        <v>2.4</v>
      </c>
      <c r="F18" s="75">
        <v>459</v>
      </c>
      <c r="G18" s="75">
        <v>184.6</v>
      </c>
      <c r="H18" s="75">
        <v>33.5</v>
      </c>
      <c r="I18" s="75">
        <v>154.80000000000001</v>
      </c>
      <c r="J18" s="75">
        <v>708.30000000000007</v>
      </c>
      <c r="K18" s="75">
        <v>134.1</v>
      </c>
      <c r="L18" s="75">
        <v>240.20000000000002</v>
      </c>
      <c r="M18" s="75">
        <v>418.2</v>
      </c>
      <c r="N18" s="75">
        <v>277.40000000000003</v>
      </c>
      <c r="O18" s="75">
        <v>193.8</v>
      </c>
      <c r="P18" s="75">
        <v>0</v>
      </c>
      <c r="Q18" s="75">
        <v>1016.4</v>
      </c>
      <c r="R18" s="75">
        <v>0</v>
      </c>
      <c r="S18" s="75">
        <v>2666.4</v>
      </c>
      <c r="T18" s="75">
        <v>0</v>
      </c>
      <c r="U18" s="75">
        <v>3445.2000000000003</v>
      </c>
      <c r="V18" s="75">
        <v>4.2</v>
      </c>
      <c r="W18" s="75">
        <v>840.52500000000009</v>
      </c>
      <c r="X18" s="75">
        <v>30.8</v>
      </c>
      <c r="Y18" s="75">
        <v>460.53000000000003</v>
      </c>
      <c r="Z18" s="75">
        <v>0</v>
      </c>
      <c r="AA18" s="76">
        <v>381.5</v>
      </c>
      <c r="AB18" s="45">
        <f t="shared" si="0"/>
        <v>3676.7300000000009</v>
      </c>
      <c r="AC18" s="45">
        <f t="shared" si="1"/>
        <v>3.6767300000000009</v>
      </c>
      <c r="AD18" s="45">
        <v>3.6767300000000009</v>
      </c>
    </row>
    <row r="19" spans="1:30" x14ac:dyDescent="0.2">
      <c r="A19" s="74" t="s">
        <v>15</v>
      </c>
      <c r="B19" s="75">
        <v>837</v>
      </c>
      <c r="C19" s="75">
        <v>1533</v>
      </c>
      <c r="D19" s="75">
        <v>2.5</v>
      </c>
      <c r="E19" s="75">
        <v>2.4</v>
      </c>
      <c r="F19" s="75">
        <v>437.7</v>
      </c>
      <c r="G19" s="75">
        <v>76</v>
      </c>
      <c r="H19" s="75">
        <v>33.5</v>
      </c>
      <c r="I19" s="75">
        <v>149.70000000000002</v>
      </c>
      <c r="J19" s="75">
        <v>696</v>
      </c>
      <c r="K19" s="75">
        <v>95.5</v>
      </c>
      <c r="L19" s="75">
        <v>143.80000000000001</v>
      </c>
      <c r="M19" s="75">
        <v>349.8</v>
      </c>
      <c r="N19" s="75">
        <v>191.20000000000002</v>
      </c>
      <c r="O19" s="75">
        <v>193.5</v>
      </c>
      <c r="P19" s="75">
        <v>0</v>
      </c>
      <c r="Q19" s="75">
        <v>858</v>
      </c>
      <c r="R19" s="75">
        <v>0</v>
      </c>
      <c r="S19" s="75">
        <v>2125.1999999999998</v>
      </c>
      <c r="T19" s="75">
        <v>0</v>
      </c>
      <c r="U19" s="75">
        <v>2719.2000000000003</v>
      </c>
      <c r="V19" s="75">
        <v>4.2</v>
      </c>
      <c r="W19" s="75">
        <v>581.17500000000007</v>
      </c>
      <c r="X19" s="75">
        <v>32.9</v>
      </c>
      <c r="Y19" s="75">
        <v>221.55</v>
      </c>
      <c r="Z19" s="75">
        <v>0</v>
      </c>
      <c r="AA19" s="76">
        <v>360.15000000000003</v>
      </c>
      <c r="AB19" s="45">
        <f t="shared" si="0"/>
        <v>2981.3</v>
      </c>
      <c r="AC19" s="45">
        <f t="shared" si="1"/>
        <v>2.9813000000000001</v>
      </c>
      <c r="AD19" s="45">
        <v>2.9813000000000001</v>
      </c>
    </row>
    <row r="20" spans="1:30" x14ac:dyDescent="0.2">
      <c r="A20" s="74" t="s">
        <v>16</v>
      </c>
      <c r="B20" s="75">
        <v>945</v>
      </c>
      <c r="C20" s="75">
        <v>1839</v>
      </c>
      <c r="D20" s="75">
        <v>2.4</v>
      </c>
      <c r="E20" s="75">
        <v>2.4</v>
      </c>
      <c r="F20" s="75">
        <v>400.8</v>
      </c>
      <c r="G20" s="75">
        <v>230.6</v>
      </c>
      <c r="H20" s="75">
        <v>29.2</v>
      </c>
      <c r="I20" s="75">
        <v>153.9</v>
      </c>
      <c r="J20" s="75">
        <v>676.2</v>
      </c>
      <c r="K20" s="75">
        <v>86</v>
      </c>
      <c r="L20" s="75">
        <v>242.8</v>
      </c>
      <c r="M20" s="75">
        <v>507</v>
      </c>
      <c r="N20" s="75">
        <v>258.39999999999998</v>
      </c>
      <c r="O20" s="75">
        <v>197.1</v>
      </c>
      <c r="P20" s="75">
        <v>0</v>
      </c>
      <c r="Q20" s="75">
        <v>963.6</v>
      </c>
      <c r="R20" s="75">
        <v>0</v>
      </c>
      <c r="S20" s="75">
        <v>2640</v>
      </c>
      <c r="T20" s="75">
        <v>0</v>
      </c>
      <c r="U20" s="75">
        <v>3220.8</v>
      </c>
      <c r="V20" s="75">
        <v>4.2</v>
      </c>
      <c r="W20" s="75">
        <v>784.35</v>
      </c>
      <c r="X20" s="75">
        <v>30.8</v>
      </c>
      <c r="Y20" s="75">
        <v>423.57</v>
      </c>
      <c r="Z20" s="75">
        <v>0</v>
      </c>
      <c r="AA20" s="76">
        <v>361.55</v>
      </c>
      <c r="AB20" s="45">
        <f t="shared" si="0"/>
        <v>3597.9200000000005</v>
      </c>
      <c r="AC20" s="45">
        <f t="shared" si="1"/>
        <v>3.5979200000000007</v>
      </c>
      <c r="AD20" s="45">
        <v>3.5979200000000007</v>
      </c>
    </row>
    <row r="21" spans="1:30" x14ac:dyDescent="0.2">
      <c r="A21" s="74" t="s">
        <v>17</v>
      </c>
      <c r="B21" s="75">
        <v>966</v>
      </c>
      <c r="C21" s="75">
        <v>1752</v>
      </c>
      <c r="D21" s="75">
        <v>2.7</v>
      </c>
      <c r="E21" s="75">
        <v>2.3000000000000003</v>
      </c>
      <c r="F21" s="75">
        <v>386.40000000000003</v>
      </c>
      <c r="G21" s="75">
        <v>207.6</v>
      </c>
      <c r="H21" s="75">
        <v>26.7</v>
      </c>
      <c r="I21" s="75">
        <v>138</v>
      </c>
      <c r="J21" s="75">
        <v>664.80000000000007</v>
      </c>
      <c r="K21" s="75">
        <v>134.19999999999999</v>
      </c>
      <c r="L21" s="75">
        <v>233.20000000000002</v>
      </c>
      <c r="M21" s="75">
        <v>432.6</v>
      </c>
      <c r="N21" s="75">
        <v>283.40000000000003</v>
      </c>
      <c r="O21" s="75">
        <v>209.1</v>
      </c>
      <c r="P21" s="75">
        <v>0</v>
      </c>
      <c r="Q21" s="75">
        <v>976.80000000000007</v>
      </c>
      <c r="R21" s="75">
        <v>0</v>
      </c>
      <c r="S21" s="75">
        <v>2481.6</v>
      </c>
      <c r="T21" s="75">
        <v>0</v>
      </c>
      <c r="U21" s="75">
        <v>3313.2000000000003</v>
      </c>
      <c r="V21" s="75">
        <v>4.2</v>
      </c>
      <c r="W21" s="75">
        <v>715.57500000000005</v>
      </c>
      <c r="X21" s="75">
        <v>31.5</v>
      </c>
      <c r="Y21" s="75">
        <v>387.24</v>
      </c>
      <c r="Z21" s="75">
        <v>0</v>
      </c>
      <c r="AA21" s="76">
        <v>329.7</v>
      </c>
      <c r="AB21" s="45">
        <f t="shared" si="0"/>
        <v>3464.4399999999996</v>
      </c>
      <c r="AC21" s="45">
        <f t="shared" si="1"/>
        <v>3.4644399999999997</v>
      </c>
      <c r="AD21" s="45">
        <v>3.4644399999999997</v>
      </c>
    </row>
    <row r="22" spans="1:30" x14ac:dyDescent="0.2">
      <c r="A22" s="74" t="s">
        <v>18</v>
      </c>
      <c r="B22" s="75">
        <v>1023</v>
      </c>
      <c r="C22" s="75">
        <v>1632</v>
      </c>
      <c r="D22" s="75">
        <v>2.5</v>
      </c>
      <c r="E22" s="75">
        <v>2.4</v>
      </c>
      <c r="F22" s="75">
        <v>367.2</v>
      </c>
      <c r="G22" s="75">
        <v>157.6</v>
      </c>
      <c r="H22" s="75">
        <v>24.900000000000002</v>
      </c>
      <c r="I22" s="75">
        <v>144</v>
      </c>
      <c r="J22" s="75">
        <v>629.4</v>
      </c>
      <c r="K22" s="75">
        <v>95.4</v>
      </c>
      <c r="L22" s="75">
        <v>211.4</v>
      </c>
      <c r="M22" s="75">
        <v>406.5</v>
      </c>
      <c r="N22" s="75">
        <v>240.4</v>
      </c>
      <c r="O22" s="75">
        <v>376.8</v>
      </c>
      <c r="P22" s="75">
        <v>0</v>
      </c>
      <c r="Q22" s="75">
        <v>1042.8</v>
      </c>
      <c r="R22" s="75">
        <v>0</v>
      </c>
      <c r="S22" s="75">
        <v>2283.6</v>
      </c>
      <c r="T22" s="75">
        <v>0</v>
      </c>
      <c r="U22" s="75">
        <v>3194.4</v>
      </c>
      <c r="V22" s="75">
        <v>4.2</v>
      </c>
      <c r="W22" s="75">
        <v>641.55000000000007</v>
      </c>
      <c r="X22" s="75">
        <v>30.8</v>
      </c>
      <c r="Y22" s="75">
        <v>332.43</v>
      </c>
      <c r="Z22" s="75">
        <v>0</v>
      </c>
      <c r="AA22" s="76">
        <v>309.75</v>
      </c>
      <c r="AB22" s="45">
        <f t="shared" si="0"/>
        <v>3326.5800000000004</v>
      </c>
      <c r="AC22" s="45">
        <f t="shared" si="1"/>
        <v>3.3265800000000003</v>
      </c>
      <c r="AD22" s="45">
        <v>3.3265800000000003</v>
      </c>
    </row>
    <row r="23" spans="1:30" x14ac:dyDescent="0.2">
      <c r="A23" s="74" t="s">
        <v>19</v>
      </c>
      <c r="B23" s="75">
        <v>888</v>
      </c>
      <c r="C23" s="75">
        <v>1752</v>
      </c>
      <c r="D23" s="75">
        <v>2.8000000000000003</v>
      </c>
      <c r="E23" s="75">
        <v>2.3000000000000003</v>
      </c>
      <c r="F23" s="75">
        <v>325.8</v>
      </c>
      <c r="G23" s="75">
        <v>176.4</v>
      </c>
      <c r="H23" s="75">
        <v>25.2</v>
      </c>
      <c r="I23" s="75">
        <v>144.30000000000001</v>
      </c>
      <c r="J23" s="75">
        <v>647.1</v>
      </c>
      <c r="K23" s="75">
        <v>131.80000000000001</v>
      </c>
      <c r="L23" s="75">
        <v>234.8</v>
      </c>
      <c r="M23" s="75">
        <v>465</v>
      </c>
      <c r="N23" s="75">
        <v>260.2</v>
      </c>
      <c r="O23" s="75">
        <v>225.3</v>
      </c>
      <c r="P23" s="75">
        <v>0</v>
      </c>
      <c r="Q23" s="75">
        <v>897.6</v>
      </c>
      <c r="R23" s="75">
        <v>0</v>
      </c>
      <c r="S23" s="75">
        <v>2468.4</v>
      </c>
      <c r="T23" s="75">
        <v>0</v>
      </c>
      <c r="U23" s="75">
        <v>3194.4</v>
      </c>
      <c r="V23" s="75">
        <v>4.2</v>
      </c>
      <c r="W23" s="75">
        <v>700.875</v>
      </c>
      <c r="X23" s="75">
        <v>30.8</v>
      </c>
      <c r="Y23" s="75">
        <v>413.91</v>
      </c>
      <c r="Z23" s="75">
        <v>0</v>
      </c>
      <c r="AA23" s="76">
        <v>288.05</v>
      </c>
      <c r="AB23" s="45">
        <f t="shared" si="0"/>
        <v>3368.6600000000003</v>
      </c>
      <c r="AC23" s="45">
        <f t="shared" si="1"/>
        <v>3.3686600000000002</v>
      </c>
      <c r="AD23" s="45">
        <v>3.3686600000000002</v>
      </c>
    </row>
    <row r="24" spans="1:30" x14ac:dyDescent="0.2">
      <c r="A24" s="74" t="s">
        <v>20</v>
      </c>
      <c r="B24" s="75">
        <v>801</v>
      </c>
      <c r="C24" s="75">
        <v>1530</v>
      </c>
      <c r="D24" s="75">
        <v>2.5</v>
      </c>
      <c r="E24" s="75">
        <v>2.4</v>
      </c>
      <c r="F24" s="75">
        <v>306.60000000000002</v>
      </c>
      <c r="G24" s="75">
        <v>143.20000000000002</v>
      </c>
      <c r="H24" s="75">
        <v>30.400000000000002</v>
      </c>
      <c r="I24" s="75">
        <v>138.30000000000001</v>
      </c>
      <c r="J24" s="75">
        <v>642.9</v>
      </c>
      <c r="K24" s="75">
        <v>128</v>
      </c>
      <c r="L24" s="75">
        <v>190.20000000000002</v>
      </c>
      <c r="M24" s="75">
        <v>385.5</v>
      </c>
      <c r="N24" s="75">
        <v>172.4</v>
      </c>
      <c r="O24" s="75">
        <v>190.20000000000002</v>
      </c>
      <c r="P24" s="75">
        <v>0</v>
      </c>
      <c r="Q24" s="75">
        <v>818.4</v>
      </c>
      <c r="R24" s="75">
        <v>0</v>
      </c>
      <c r="S24" s="75">
        <v>2204.4</v>
      </c>
      <c r="T24" s="75">
        <v>0</v>
      </c>
      <c r="U24" s="75">
        <v>3049.2000000000003</v>
      </c>
      <c r="V24" s="75">
        <v>4.2</v>
      </c>
      <c r="W24" s="75">
        <v>655.72500000000002</v>
      </c>
      <c r="X24" s="75">
        <v>31.5</v>
      </c>
      <c r="Y24" s="75">
        <v>326.76</v>
      </c>
      <c r="Z24" s="75">
        <v>0</v>
      </c>
      <c r="AA24" s="76">
        <v>330.05</v>
      </c>
      <c r="AB24" s="45">
        <f t="shared" si="0"/>
        <v>3016.01</v>
      </c>
      <c r="AC24" s="45">
        <f t="shared" si="1"/>
        <v>3.0160100000000001</v>
      </c>
      <c r="AD24" s="45">
        <v>3.0160100000000001</v>
      </c>
    </row>
    <row r="25" spans="1:30" x14ac:dyDescent="0.2">
      <c r="A25" s="74" t="s">
        <v>21</v>
      </c>
      <c r="B25" s="75">
        <v>804</v>
      </c>
      <c r="C25" s="75">
        <v>1545</v>
      </c>
      <c r="D25" s="75">
        <v>2.5</v>
      </c>
      <c r="E25" s="75">
        <v>2.4</v>
      </c>
      <c r="F25" s="75">
        <v>303.90000000000003</v>
      </c>
      <c r="G25" s="75">
        <v>129.19999999999999</v>
      </c>
      <c r="H25" s="75">
        <v>36.700000000000003</v>
      </c>
      <c r="I25" s="75">
        <v>142.5</v>
      </c>
      <c r="J25" s="75">
        <v>638.70000000000005</v>
      </c>
      <c r="K25" s="75">
        <v>146.80000000000001</v>
      </c>
      <c r="L25" s="75">
        <v>130.80000000000001</v>
      </c>
      <c r="M25" s="75">
        <v>391.8</v>
      </c>
      <c r="N25" s="75">
        <v>239.4</v>
      </c>
      <c r="O25" s="75">
        <v>188.1</v>
      </c>
      <c r="P25" s="75">
        <v>0</v>
      </c>
      <c r="Q25" s="75">
        <v>831.6</v>
      </c>
      <c r="R25" s="75">
        <v>0</v>
      </c>
      <c r="S25" s="75">
        <v>2151.6</v>
      </c>
      <c r="T25" s="75">
        <v>0</v>
      </c>
      <c r="U25" s="75">
        <v>2917.2000000000003</v>
      </c>
      <c r="V25" s="75">
        <v>4.2</v>
      </c>
      <c r="W25" s="75">
        <v>594.30000000000007</v>
      </c>
      <c r="X25" s="75">
        <v>31.5</v>
      </c>
      <c r="Y25" s="75">
        <v>227.64000000000001</v>
      </c>
      <c r="Z25" s="75">
        <v>0</v>
      </c>
      <c r="AA25" s="76">
        <v>367.15000000000003</v>
      </c>
      <c r="AB25" s="45">
        <f t="shared" si="0"/>
        <v>2974.1899999999996</v>
      </c>
      <c r="AC25" s="45">
        <f t="shared" si="1"/>
        <v>2.9741899999999997</v>
      </c>
      <c r="AD25" s="45">
        <v>2.9741899999999997</v>
      </c>
    </row>
    <row r="26" spans="1:30" x14ac:dyDescent="0.2">
      <c r="A26" s="74" t="s">
        <v>22</v>
      </c>
      <c r="B26" s="75">
        <v>777</v>
      </c>
      <c r="C26" s="75">
        <v>1545</v>
      </c>
      <c r="D26" s="75">
        <v>2.3000000000000003</v>
      </c>
      <c r="E26" s="75">
        <v>2.4</v>
      </c>
      <c r="F26" s="75">
        <v>290.10000000000002</v>
      </c>
      <c r="G26" s="75">
        <v>130.4</v>
      </c>
      <c r="H26" s="75">
        <v>27.1</v>
      </c>
      <c r="I26" s="75">
        <v>144.6</v>
      </c>
      <c r="J26" s="75">
        <v>628.80000000000007</v>
      </c>
      <c r="K26" s="75">
        <v>147.80000000000001</v>
      </c>
      <c r="L26" s="75">
        <v>122.2</v>
      </c>
      <c r="M26" s="75">
        <v>413.40000000000003</v>
      </c>
      <c r="N26" s="75">
        <v>238</v>
      </c>
      <c r="O26" s="75">
        <v>178.8</v>
      </c>
      <c r="P26" s="75">
        <v>0</v>
      </c>
      <c r="Q26" s="75">
        <v>778.80000000000007</v>
      </c>
      <c r="R26" s="75">
        <v>0</v>
      </c>
      <c r="S26" s="75">
        <v>2164.8000000000002</v>
      </c>
      <c r="T26" s="75">
        <v>0</v>
      </c>
      <c r="U26" s="75">
        <v>2706</v>
      </c>
      <c r="V26" s="75">
        <v>4.2</v>
      </c>
      <c r="W26" s="75">
        <v>600.07500000000005</v>
      </c>
      <c r="X26" s="75">
        <v>31.5</v>
      </c>
      <c r="Y26" s="75">
        <v>229.32</v>
      </c>
      <c r="Z26" s="75">
        <v>0</v>
      </c>
      <c r="AA26" s="76">
        <v>371.35</v>
      </c>
      <c r="AB26" s="45">
        <f t="shared" si="0"/>
        <v>2953.3700000000003</v>
      </c>
      <c r="AC26" s="45">
        <f t="shared" si="1"/>
        <v>2.9533700000000005</v>
      </c>
      <c r="AD26" s="45">
        <v>2.9533700000000005</v>
      </c>
    </row>
    <row r="27" spans="1:30" x14ac:dyDescent="0.2">
      <c r="A27" s="74" t="s">
        <v>23</v>
      </c>
      <c r="B27" s="75">
        <v>693</v>
      </c>
      <c r="C27" s="75">
        <v>1503</v>
      </c>
      <c r="D27" s="75">
        <v>2.4</v>
      </c>
      <c r="E27" s="75">
        <v>2.4</v>
      </c>
      <c r="F27" s="75">
        <v>291.90000000000003</v>
      </c>
      <c r="G27" s="75">
        <v>88.4</v>
      </c>
      <c r="H27" s="75">
        <v>29.7</v>
      </c>
      <c r="I27" s="75">
        <v>151.80000000000001</v>
      </c>
      <c r="J27" s="75">
        <v>603.30000000000007</v>
      </c>
      <c r="K27" s="75">
        <v>175.20000000000002</v>
      </c>
      <c r="L27" s="75">
        <v>140.6</v>
      </c>
      <c r="M27" s="75">
        <v>414.3</v>
      </c>
      <c r="N27" s="75">
        <v>189.8</v>
      </c>
      <c r="O27" s="75">
        <v>105.3</v>
      </c>
      <c r="P27" s="75">
        <v>0</v>
      </c>
      <c r="Q27" s="75">
        <v>712.80000000000007</v>
      </c>
      <c r="R27" s="75">
        <v>0</v>
      </c>
      <c r="S27" s="75">
        <v>2046</v>
      </c>
      <c r="T27" s="75">
        <v>0</v>
      </c>
      <c r="U27" s="75">
        <v>2653.2000000000003</v>
      </c>
      <c r="V27" s="75">
        <v>4.2</v>
      </c>
      <c r="W27" s="75">
        <v>536.02499999999998</v>
      </c>
      <c r="X27" s="75">
        <v>30.1</v>
      </c>
      <c r="Y27" s="75">
        <v>210.84</v>
      </c>
      <c r="Z27" s="75">
        <v>0</v>
      </c>
      <c r="AA27" s="76">
        <v>325.85000000000002</v>
      </c>
      <c r="AB27" s="45">
        <f t="shared" si="0"/>
        <v>2757.09</v>
      </c>
      <c r="AC27" s="45">
        <f t="shared" si="1"/>
        <v>2.7570900000000003</v>
      </c>
      <c r="AD27" s="45">
        <v>2.7570900000000003</v>
      </c>
    </row>
    <row r="28" spans="1:30" x14ac:dyDescent="0.2">
      <c r="A28" s="74" t="s">
        <v>24</v>
      </c>
      <c r="B28" s="75">
        <v>645</v>
      </c>
      <c r="C28" s="75">
        <v>1485</v>
      </c>
      <c r="D28" s="75">
        <v>2.2000000000000002</v>
      </c>
      <c r="E28" s="75">
        <v>2.3000000000000003</v>
      </c>
      <c r="F28" s="75">
        <v>299.40000000000003</v>
      </c>
      <c r="G28" s="75">
        <v>63.6</v>
      </c>
      <c r="H28" s="75">
        <v>31.1</v>
      </c>
      <c r="I28" s="75">
        <v>150</v>
      </c>
      <c r="J28" s="75">
        <v>591.6</v>
      </c>
      <c r="K28" s="75">
        <v>143.30000000000001</v>
      </c>
      <c r="L28" s="75">
        <v>138.80000000000001</v>
      </c>
      <c r="M28" s="75">
        <v>389.40000000000003</v>
      </c>
      <c r="N28" s="75">
        <v>215.8</v>
      </c>
      <c r="O28" s="75">
        <v>105.60000000000001</v>
      </c>
      <c r="P28" s="75">
        <v>0</v>
      </c>
      <c r="Q28" s="75">
        <v>660</v>
      </c>
      <c r="R28" s="75">
        <v>0</v>
      </c>
      <c r="S28" s="75">
        <v>2019.6000000000001</v>
      </c>
      <c r="T28" s="75">
        <v>0</v>
      </c>
      <c r="U28" s="75">
        <v>2402.4</v>
      </c>
      <c r="V28" s="75">
        <v>4.2</v>
      </c>
      <c r="W28" s="75">
        <v>524.47500000000002</v>
      </c>
      <c r="X28" s="75">
        <v>30.8</v>
      </c>
      <c r="Y28" s="75">
        <v>217.77</v>
      </c>
      <c r="Z28" s="75">
        <v>0</v>
      </c>
      <c r="AA28" s="76">
        <v>307.3</v>
      </c>
      <c r="AB28" s="45">
        <f t="shared" si="0"/>
        <v>2684.4700000000007</v>
      </c>
      <c r="AC28" s="45">
        <f t="shared" si="1"/>
        <v>2.6844700000000006</v>
      </c>
      <c r="AD28" s="45">
        <v>2.6844700000000006</v>
      </c>
    </row>
    <row r="29" spans="1:30" x14ac:dyDescent="0.2">
      <c r="A29" s="74" t="s">
        <v>25</v>
      </c>
      <c r="B29" s="75">
        <v>549</v>
      </c>
      <c r="C29" s="75">
        <v>1284</v>
      </c>
      <c r="D29" s="75">
        <v>2.4</v>
      </c>
      <c r="E29" s="75">
        <v>2.4</v>
      </c>
      <c r="F29" s="75">
        <v>266.10000000000002</v>
      </c>
      <c r="G29" s="75">
        <v>58.4</v>
      </c>
      <c r="H29" s="75">
        <v>26.900000000000002</v>
      </c>
      <c r="I29" s="75">
        <v>131.4</v>
      </c>
      <c r="J29" s="75">
        <v>523.5</v>
      </c>
      <c r="K29" s="75">
        <v>96.100000000000009</v>
      </c>
      <c r="L29" s="75">
        <v>116.8</v>
      </c>
      <c r="M29" s="75">
        <v>365.1</v>
      </c>
      <c r="N29" s="75">
        <v>146</v>
      </c>
      <c r="O29" s="75">
        <v>100.5</v>
      </c>
      <c r="P29" s="75">
        <v>0</v>
      </c>
      <c r="Q29" s="75">
        <v>567.6</v>
      </c>
      <c r="R29" s="75">
        <v>0</v>
      </c>
      <c r="S29" s="75">
        <v>1795.2</v>
      </c>
      <c r="T29" s="75">
        <v>0</v>
      </c>
      <c r="U29" s="75">
        <v>2151.6</v>
      </c>
      <c r="V29" s="75">
        <v>4.2</v>
      </c>
      <c r="W29" s="75">
        <v>487.72500000000002</v>
      </c>
      <c r="X29" s="75">
        <v>30.8</v>
      </c>
      <c r="Y29" s="75">
        <v>195.09</v>
      </c>
      <c r="Z29" s="75">
        <v>0</v>
      </c>
      <c r="AA29" s="76">
        <v>293.3</v>
      </c>
      <c r="AB29" s="45">
        <f t="shared" si="0"/>
        <v>2349.9899999999998</v>
      </c>
      <c r="AC29" s="45">
        <f t="shared" si="1"/>
        <v>2.3499899999999996</v>
      </c>
      <c r="AD29" s="45">
        <v>2.3499899999999996</v>
      </c>
    </row>
    <row r="30" spans="1:30" ht="13.5" thickBot="1" x14ac:dyDescent="0.25">
      <c r="A30" s="77" t="s">
        <v>26</v>
      </c>
      <c r="B30" s="78">
        <v>528</v>
      </c>
      <c r="C30" s="78">
        <v>1158</v>
      </c>
      <c r="D30" s="78">
        <v>2.4</v>
      </c>
      <c r="E30" s="78">
        <v>2.4</v>
      </c>
      <c r="F30" s="78">
        <v>237.3</v>
      </c>
      <c r="G30" s="78">
        <v>58</v>
      </c>
      <c r="H30" s="78">
        <v>22.900000000000002</v>
      </c>
      <c r="I30" s="78">
        <v>105.60000000000001</v>
      </c>
      <c r="J30" s="78">
        <v>425.7</v>
      </c>
      <c r="K30" s="78">
        <v>117</v>
      </c>
      <c r="L30" s="78">
        <v>104.2</v>
      </c>
      <c r="M30" s="78">
        <v>317.40000000000003</v>
      </c>
      <c r="N30" s="78">
        <v>204</v>
      </c>
      <c r="O30" s="78">
        <v>93.9</v>
      </c>
      <c r="P30" s="78">
        <v>0</v>
      </c>
      <c r="Q30" s="78">
        <v>541.20000000000005</v>
      </c>
      <c r="R30" s="78">
        <v>0</v>
      </c>
      <c r="S30" s="78">
        <v>1570.8</v>
      </c>
      <c r="T30" s="78">
        <v>0</v>
      </c>
      <c r="U30" s="78">
        <v>2046</v>
      </c>
      <c r="V30" s="78">
        <v>4.7250000000000005</v>
      </c>
      <c r="W30" s="78">
        <v>408.45</v>
      </c>
      <c r="X30" s="78">
        <v>30.1</v>
      </c>
      <c r="Y30" s="78">
        <v>156.66</v>
      </c>
      <c r="Z30" s="78">
        <v>0</v>
      </c>
      <c r="AA30" s="79">
        <v>252.35</v>
      </c>
      <c r="AB30" s="45">
        <f t="shared" si="0"/>
        <v>2125.11</v>
      </c>
      <c r="AC30" s="45">
        <f t="shared" si="1"/>
        <v>2.1251100000000003</v>
      </c>
      <c r="AD30" s="45">
        <v>2.1251100000000003</v>
      </c>
    </row>
    <row r="31" spans="1:30" s="55" customFormat="1" hidden="1" x14ac:dyDescent="0.2">
      <c r="A31" s="46" t="s">
        <v>2</v>
      </c>
      <c r="B31" s="55">
        <f t="shared" ref="B31:AA31" si="2">SUM(B7:B30)</f>
        <v>18180</v>
      </c>
      <c r="C31" s="55">
        <f t="shared" si="2"/>
        <v>34182</v>
      </c>
      <c r="D31" s="55">
        <f t="shared" si="2"/>
        <v>58.199999999999996</v>
      </c>
      <c r="E31" s="55">
        <f t="shared" si="2"/>
        <v>56.799999999999976</v>
      </c>
      <c r="F31" s="55">
        <f t="shared" si="2"/>
        <v>7899.9000000000005</v>
      </c>
      <c r="G31" s="55">
        <f t="shared" si="2"/>
        <v>2601.1999999999998</v>
      </c>
      <c r="H31" s="55">
        <f t="shared" si="2"/>
        <v>638.69999999999993</v>
      </c>
      <c r="I31" s="55">
        <f t="shared" si="2"/>
        <v>3273.3000000000006</v>
      </c>
      <c r="J31" s="55">
        <f t="shared" si="2"/>
        <v>13493.7</v>
      </c>
      <c r="K31" s="55">
        <f t="shared" si="2"/>
        <v>2776.4</v>
      </c>
      <c r="L31" s="55">
        <f t="shared" si="2"/>
        <v>3796.2000000000003</v>
      </c>
      <c r="M31" s="55">
        <f t="shared" si="2"/>
        <v>9252.3000000000011</v>
      </c>
      <c r="N31" s="55">
        <f t="shared" si="2"/>
        <v>4346.6000000000004</v>
      </c>
      <c r="O31" s="55">
        <f t="shared" si="2"/>
        <v>4242</v>
      </c>
      <c r="P31" s="55">
        <f t="shared" si="2"/>
        <v>0</v>
      </c>
      <c r="Q31" s="55">
        <f t="shared" si="2"/>
        <v>18559.199999999997</v>
      </c>
      <c r="R31" s="55">
        <f t="shared" si="2"/>
        <v>0</v>
      </c>
      <c r="S31" s="55">
        <f t="shared" si="2"/>
        <v>48404.4</v>
      </c>
      <c r="T31" s="55">
        <f t="shared" si="2"/>
        <v>0</v>
      </c>
      <c r="U31" s="55">
        <f t="shared" si="2"/>
        <v>64481.999999999993</v>
      </c>
      <c r="V31" s="55">
        <f t="shared" si="2"/>
        <v>100.80000000000004</v>
      </c>
      <c r="W31" s="55">
        <f t="shared" si="2"/>
        <v>13899.900000000001</v>
      </c>
      <c r="X31" s="55">
        <f t="shared" si="2"/>
        <v>737.1</v>
      </c>
      <c r="Y31" s="55">
        <f t="shared" si="2"/>
        <v>6532.050000000002</v>
      </c>
      <c r="Z31" s="55">
        <f t="shared" si="2"/>
        <v>0</v>
      </c>
      <c r="AA31" s="55">
        <f t="shared" si="2"/>
        <v>7383.2500000000009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Верховажье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2023-07-03T07:22:27Z</dcterms:modified>
</cp:coreProperties>
</file>